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75"/>
  </bookViews>
  <sheets>
    <sheet name="评价指标体系及评分表" sheetId="1" r:id="rId1"/>
    <sheet name="Sheet1" sheetId="2" r:id="rId2"/>
  </sheets>
  <definedNames>
    <definedName name="_xlnm._FilterDatabase" localSheetId="0" hidden="1">评价指标体系及评分表!$A$1:$I$29</definedName>
    <definedName name="_xlnm.Print_Titles" localSheetId="0">评价指标体系及评分表!$3:$3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<sst xmlns="http://schemas.openxmlformats.org/spreadsheetml/2006/main" count="287" uniqueCount="241">
  <si>
    <t>附件：</t>
  </si>
  <si>
    <t>2021年中新天津生态城生物医药产业园项目绩效评价指标体系及评分表</t>
  </si>
  <si>
    <t>一级指标</t>
  </si>
  <si>
    <t>二级指标</t>
  </si>
  <si>
    <t>三级指标</t>
  </si>
  <si>
    <t>分值</t>
  </si>
  <si>
    <t>指标解释</t>
  </si>
  <si>
    <t>评价要点及评价公式</t>
  </si>
  <si>
    <t>评分标准</t>
  </si>
  <si>
    <t>得分</t>
  </si>
  <si>
    <t>扣分原因及说明</t>
  </si>
  <si>
    <t>决策
（28分）</t>
  </si>
  <si>
    <t>项目立项情况
（13分）</t>
  </si>
  <si>
    <t>立项依据
充分性</t>
  </si>
  <si>
    <t>项目立项是否符合法律法规、发展规划、相关政策以及专项债券支持领域，用以反映和考核项目立项依据情况。</t>
  </si>
  <si>
    <t>①项目立项是否符合国家法律法规、国民经济发展规划、行业发展规划和天津市、滨海新区、中新生态城城市发展规划和相关政策；
②项目是否属于国家和天津市委市政府确定的重点行业、重点区域、重大项目；
③项目是否符合专项债券支持领域和方向；
④项目是否属于有一定收益的公益性项目；
⑤项目是否纳入财政部地方政府债务管理系统项目库和发改委国家重大项目建设库。</t>
  </si>
  <si>
    <t>评价要点①-⑤标准分各1分：
符合评价要点要求的，得分=100%*标准分；
较符合评价要点要求的，得分=80%*标准分；
与评价要点符合程度一般的，得分=60%*标准分；
不符合评价要点要求的，不得分。</t>
  </si>
  <si>
    <t>——</t>
  </si>
  <si>
    <t>立项程序
规范性</t>
  </si>
  <si>
    <t>项目申请、审批过程是否符合相关要求，用以反映和考核项目立项的规范情况。</t>
  </si>
  <si>
    <t>①是否提交“一案两书”（即实施方案、财务评价报告、法律意见书）；
②项目实施方案是否明确资金来源、专项债券申请额度与实际需求是否匹配（额度匹配率=项目建设实际需求额度/专项债券申请额度×100%）、专项债券发行时间和期限、风险机制等是否合规、科学；
③收益和融资平衡方案对项目收入和成本的预测、对偿债计划的设置是否合理，项目预期收益与专项债券规模是否匹配；
④项目年度收支与项目全生命周期收支是否匹配；
⑤法律意见书结论是否清晰明确；
⑥是否有专项债发行结果公告。</t>
  </si>
  <si>
    <t>评价要点①、④、⑤、⑥标准分各1分，评价要点②、③标准分各2分；
符合评价要点要求的，得分=100%*标准分；
较符合评价要点要求的，得分=80%*标准分；
与评价要点符合程度一般的，得分=60%*标准分；
不符合评价要点要求的，不得分。</t>
  </si>
  <si>
    <t>前期工作情况
（7分）</t>
  </si>
  <si>
    <t>前期工作准备充分性</t>
  </si>
  <si>
    <t>项目前期手续办理是否完备，用以反映和考核项目前期工作准备的充分情况。</t>
  </si>
  <si>
    <t>①事前是否已经过必要的可行性研究、风险评估、集体决策等；
②项目是否完成前期勘察；
③项目是否完成初步设计；
④项目是否办理完成用地相关手续；
⑤项目是否完成环评手续；
⑥项目是否取得开工许可。</t>
  </si>
  <si>
    <t>评价要点①标准分2分，评价要点②-⑥标准分各1分；
符合评价要点要求的，得分=100%*标准分；
较符合评价要点要求的，得分=80%*标准分；
与评价要点符合程度一般的，得分=60%*标准分；
不符合评价要点要求的，不得分。</t>
  </si>
  <si>
    <t>绩效管理情况
（8分）</t>
  </si>
  <si>
    <t>事前绩效评估有效性</t>
  </si>
  <si>
    <t>项目是否进行事前绩效评估、事前绩效评估报告是否有效，用以反映和考核项目事前绩效评估有效性情况。</t>
  </si>
  <si>
    <t>①项目是否开展事前绩效评估；
②事前绩效评估报告是否规范、有效。</t>
  </si>
  <si>
    <t>评价要点①、②标准分各1分：
符合评价要点要求的，得分=100%*标准分；
较符合评价要点要求的，得分=80%*标准分；
与评价要点符合程度一般的，得分=60%*标准分；
不符合评价要点要求的，不得分。</t>
  </si>
  <si>
    <t>绩效目标
合理性</t>
  </si>
  <si>
    <t>项目是否设定绩效目标，项目所设定的绩效目标是否符合实际、切实可行，用以反映和考核项目绩效目标与项目实施的相符情况。</t>
  </si>
  <si>
    <t>①项目是否设定绩效目标；
②项目绩效目标是否切实可行；
③项目绩效目标是否反映了项目计划的实施成效；
④项目绩效目标与实际工作内容是否具有相关性；
⑤项目预期产出和效果是否符合正常的业绩水平。</t>
  </si>
  <si>
    <t>评价要点①为该指标的否定性要点，若项目未设定绩效目标，则本条指标不得分。若项目设定了绩效目标，则按照评价要点②-⑤的得分情况确定该指标得分。
评价要点②-⑤标准分各1分：
符合评价要点要求的，得分=100%*标准分；
较符合评价要点要求的，得分=80%*标准分；
与评价要点符合程度一般的，得分=60%*标准分；
不符合评价要点要求的，不得分。</t>
  </si>
  <si>
    <t>绩效指标
明确性</t>
  </si>
  <si>
    <t>依据绩效目标设定的绩效指标是否清晰、细化、可衡量等，用以反映和考核项目绩效目标的明细化情况。</t>
  </si>
  <si>
    <t>①是否将项目绩效目标细化分解为具体的绩效指标；
②绩效目标是否能通过清晰、可衡量的指标值予以体现；
③绩效目标是否与项目目标任务数或计划数相对应。</t>
  </si>
  <si>
    <t>评价要点①为该指标的否定性要点，若项目未将绩效目标细化分解为具体的绩效指标，则本条指标不得分；若项目将绩效目标细化分解为具体的绩效指标，则按照评分要点②③的得分情况确定该指标得分。
评价要点②③标准分各1分：
符合评价要点要求的，得分=100%*标准分；
较符合评价要点要求的，得分=80%*标准分；
与评价要点符合程度一般的，得分=60%*标准分；
不符合评价要点要求的，不得分。</t>
  </si>
  <si>
    <t>1.部分绩效指标设置与年度绩效目标不够对应，如未设置“建设面积”“建设楼栋数”等体现项目2021年度具体建设内容的指标。
2.部分指标设置不够合理、规范。如设置社会效益指标和可持续影响指标不能充分体现项目实施效益，满意度指标“建设期间附近居民满意度”指标值设置为“≤0次”不规范。
综上，扣1分。</t>
  </si>
  <si>
    <t>管理
（23分）</t>
  </si>
  <si>
    <t>资金使用管理情况
（15分）</t>
  </si>
  <si>
    <t>自筹资金到位率</t>
  </si>
  <si>
    <t>自筹资金实际到位数与应到位数的比率，用以反映和考核自筹资金落实情况对项目实施的总体保障程度。</t>
  </si>
  <si>
    <t>自筹资金到位率=（实际到位自筹资金/应到位自筹资金）×100%。
实际到位自筹资金：2021年落实到具体项目的自筹资金。
应到位自筹资金：2021年应安排到具体项目的自筹资金。</t>
  </si>
  <si>
    <t>得分=自筹资金到位率*标准分，超过标准分按照标准分计。</t>
  </si>
  <si>
    <t>专项债卷
资金到位率</t>
  </si>
  <si>
    <t>专项债卷资金实际到位数与应到位数的比率，用以反映和考核专项债卷资金落实情况对项目实施的总体保障程度。</t>
  </si>
  <si>
    <t>专项债卷资金到位率=（实际到位专项债卷资金/应到位专项债卷资金）×100%。
实际到位专项债卷资金：2021年落实到具体项目的专项债卷资金。
应到位专项债卷资金：2021年发行到具体项目的专项债卷资金。</t>
  </si>
  <si>
    <t>得分=专项债卷资金到位率*标准分，超过标准分按照标准分计。</t>
  </si>
  <si>
    <t>2021年天津市财政局发行项目专项债券20000万元，截至2021年12月31日，项目实际到位专项债券资金2000万元，专项债券资金到位率10%，扣2.7分。</t>
  </si>
  <si>
    <t>专项债卷
资金使用
率</t>
  </si>
  <si>
    <t>专项债券资金实际支出数与实际到位数的比率，用以反映和考核专项债券资金是否按照计划使用，有无闲置情况。</t>
  </si>
  <si>
    <t>专项债卷资金使用率=实际支出专项债券资金/实际到位专项债券资金×100%
实际支出专项债券资金：2021年项目单位实际使用的专项债券资金。
实际到位专项债券资金：2021年项目单位实际到位的专项债券资金。</t>
  </si>
  <si>
    <t>得分=专项债卷资金使用率*标准分，超过标准分按照标准分计。</t>
  </si>
  <si>
    <t>截至2021年12月31日，项目实际到位专项债券资金2000万元，专项债券资金实际支出1288.45万元，专项债券资金使用率64.42%，扣1.07分。</t>
  </si>
  <si>
    <t>资金使用
合规性</t>
  </si>
  <si>
    <t>专项债券资金等项目资金使用是否符合相关的财务管理制度规定，用以反映和考核项目资金的规范运行情况。</t>
  </si>
  <si>
    <t>①专项债券资金是否严格按照专项债券资金专户管理办法拨付至项目施工单位；
②专项债券收支、还本付息和专项收入是否按照专门设置的收支科目单独核算和全面管理；
③项目单位在项目建设运营期间，地方政府是否擅自变动项目资金；
④项目单位或项目实施企业是否被中国人民银行列入征信系统黑名单。</t>
  </si>
  <si>
    <t xml:space="preserve">评价要点①-④类问题中，每出现1类问题扣1分，同类问题不重复扣分，扣完为止。
</t>
  </si>
  <si>
    <t>专项债券本息偿还计划执行</t>
  </si>
  <si>
    <t>专项债券本息偿还计划执行情况。</t>
  </si>
  <si>
    <t>年度内是否严格执行本息偿还计划。</t>
  </si>
  <si>
    <t>执行得2分，否则不得分。</t>
  </si>
  <si>
    <t>项目组织管理情况
（8分）</t>
  </si>
  <si>
    <t>项目管理制度健全性</t>
  </si>
  <si>
    <t>项目实施单位的财务和业务管理制度是否健全，用以反映和考核财务和业务管理制度对项目顺利实施的保障情况。</t>
  </si>
  <si>
    <t>①是否已制定或具有相应的财务和业务管理制度；
②财务和业务管理制度是否合法、合规、完整。</t>
  </si>
  <si>
    <t>评价要点①标准分1分：项目实施单位制定或具有相应的财务和业务管理制度，得1分；制定或具备财务或业务管理制度其中一种的得0.5分；业务和财务制度都没有的不得分。
评价要点②标准分1分：
符合评价要点要求的，得分=100%*标准分；
较符合评价要点要求的，得分=80%*标准分；
与评价要点符合程度一般的，得分=60%*标准分；
不符合评价要点要求的，不得分。</t>
  </si>
  <si>
    <t>项目管理规范性</t>
  </si>
  <si>
    <t>项目管理实施是否符合相关管理规定，用以反映和考核相关管理制度的有效执行情况。</t>
  </si>
  <si>
    <t>①是否遵守相关法律法规和相关管理规定；
②项目调整及支出调整手续是否完备；
③项目合同书、验收报告、技术鉴定等资料是否齐全并及时归档；
④项目实施的人员条件、场地设备、信息支撑等是否落实到位。</t>
  </si>
  <si>
    <t>评价要点①-④标准分各1分：
符合评价要点要求的，得分=100%*标准分；
较符合评价要点要求的，得分=80%*标准分；
与评价要点符合程度一般的，得分=60%*标准分；
不符合评价要点要求的，不得分。</t>
  </si>
  <si>
    <t>专项债券项目信息管理规范性</t>
  </si>
  <si>
    <t>地方政府专项债券项目信息是否按照规定及时、完整在地方政府债务管理信息系统中录入，相关信息是否按照政府信息公开的有关规定予以公开，用以反映和考核信息管理工作开展落实情况。</t>
  </si>
  <si>
    <t>①地方政府专项债券项目信息是否按照规定及时、完整的在地方政府债务管理信息系统中进行录入和更新；
②项目是否按照政府信息公开的有关规定和要求，将地方政府专项债券项目的有关信息在“中国地方政府债券信息公开平台”等平台上进行公开。</t>
  </si>
  <si>
    <t>产出
（29分）</t>
  </si>
  <si>
    <t>数量
指标
（12分）</t>
  </si>
  <si>
    <t>一期工程建设实际完成
率</t>
  </si>
  <si>
    <t>实际建设完成的一期工程量与计划建设完成的一期工程量的比率，用以反映和考核项目建设产出数量目标的实现程度。</t>
  </si>
  <si>
    <t>一期工程建设实际完成率=(实际完成一期工程量/计划完成一期工程量)×100%
实际完成一期工程量：2021年项目实际建设完成的一期工程数量；
计划完成一期工程量：项目绩效目标或其他工作任务目标确定的在2021年计划建设完成的一期工程数量。</t>
  </si>
  <si>
    <t>得分＝一期工程建设实际完成率*标准分，超过标准分的按标准分计。</t>
  </si>
  <si>
    <t>截至2021年12月31日，项目一期B地块5栋厂房工程建设实际完成率为70%，扣2.7分。</t>
  </si>
  <si>
    <t>二期工程建设实际完成
率</t>
  </si>
  <si>
    <t>实际建设完成的二期工程量与计划建设完成的二期工程量的比率，用以反映和考核项目建设产出数量目标的实现程度。</t>
  </si>
  <si>
    <t>二期工程建设实际完成率=(实际完成二期工程量/计划完成二期工程量)×100%
实际完成二期工程量：2021年项目实际建设完成的二期工程数量；
计划完成二期工程量：项目绩效目标或其他工作任务目标确定的在2021年计划建设完成的二期工程数量。</t>
  </si>
  <si>
    <t>得分＝二期工程建设实际完成率*标准分，超过标准分的按标准分计。</t>
  </si>
  <si>
    <t>质量
指标
（8分）</t>
  </si>
  <si>
    <t>竣工验收
合格率</t>
  </si>
  <si>
    <t>通过竣工验收的一期、二期工程数量与实际完成的一期、二期工程数量的比率，用以反映和考核项目建设产出质量目标的实现程度。</t>
  </si>
  <si>
    <t>竣工验收合格率=通过竣工验收的工程数量/实际完成的工程数量×100%
通过竣工验收的工程数量：2021年竣工验收合格的一期、二期工程数量；
实际完成的工程数量：2021年实际完成的一期、二期工程数量。</t>
  </si>
  <si>
    <t>得分＝竣工验收合格率*标准分，超过标准分的按标准分计。</t>
  </si>
  <si>
    <t>建设期一般安全事故发生次数</t>
  </si>
  <si>
    <t>项目建设期一般安全事故发生次数，用以反映和考核项目产出质量目标的实现程度。</t>
  </si>
  <si>
    <t>评价建设期一般安全事故发生次数。</t>
  </si>
  <si>
    <t>①事故发生次数为0，不扣分；
②事故发生次数为1次，得1分；
③事故发生次数≥2次，不得分。</t>
  </si>
  <si>
    <t>时效
指标
（5分）</t>
  </si>
  <si>
    <t>项目建设进度及时性</t>
  </si>
  <si>
    <t>项目建设实际完成时间与计划完成时间的比较，用以反映和考核项目建设进度时效目标的实现程度。</t>
  </si>
  <si>
    <t>实际完成时间：项目实施单位完成该项目年度内建设任务所实际耗用的时间。
计划完成时间：项目实施单位计划完成该项目年度内建设任务时间。
评价要点：项目是否按计划进度完成各阶段工作任务。</t>
  </si>
  <si>
    <t>根据项目各阶段工作任务完成及时性程度赋分：
完成及时，得分=100%*标准分；
完成有一定滞后，对效益发挥没有负面影响，得分=80%*标准分；
完成滞后，对效益发挥有一定负面影响，得分=60%*标准分；
完成严重滞后，对效益发挥有较大影响，不得分。</t>
  </si>
  <si>
    <t>项目一期B地块5栋厂房工程实际进度较计划进度晚两个半月，对效益发挥没有负面影响，扣1分。</t>
  </si>
  <si>
    <t>成本
指标
（4分）</t>
  </si>
  <si>
    <t>项目建设成本节约率</t>
  </si>
  <si>
    <t>完成项目计划建设目标的实际成本与计划成本的比率，用以反映和考核项目建设成本的节约和控制程度。</t>
  </si>
  <si>
    <t>成本节约率=[（计划成本-实际成本）/计划成本]×100%。
实际成本：项目实施单位如期、保质、保量完成既定建设工作目标实际所耗费的支出。
计划成本：项目实施单位为完成建设工作目标计划安排的支出，一般以项目投资预算、同类建设项目成本比为参考。</t>
  </si>
  <si>
    <t>根据项目成本节约效果评分：
节约情况良好，得分=100%*标准分；
节约情况较好，得分=80%*标准分；
节约情况一般，得分=60%*标准分；
节约情况较差，不得分。
良好、较好、一般和较差的判定，应结合项目的总预算金额和实际节约率确定。</t>
  </si>
  <si>
    <t>效益
（20分）</t>
  </si>
  <si>
    <t>项目综合效益
（16分）</t>
  </si>
  <si>
    <t>创造税收</t>
  </si>
  <si>
    <t>项目实施给地区带来税收收入情况，用以反映和考核项目经济效益的实现程度。</t>
  </si>
  <si>
    <t>评价项目实施给地区带来税收收入情况，评价项目实施经济效益的显著程度。</t>
  </si>
  <si>
    <t>根据经济效益的显著程度定性评分，
效益良好，得分=100%*标准分；
效益较好，得分=80%*标准分；
效益一般，得分=60%*标准分；
效益较差，不得分。</t>
  </si>
  <si>
    <t>截至2023年3月底，项目还在建设中，尚未投入运营，暂未产生具体收益。但从长远角度看，项目建成运营后，产业园会产生较为可观收益，从而在一定程度上提高生态城税收收入，因此酌情扣分，扣1.6分。</t>
  </si>
  <si>
    <t>促进生物医药产业发展</t>
  </si>
  <si>
    <t>项目建成运营后促进生物医药产业发展情况，用以反映和考核项目经济效益的实现程度。</t>
  </si>
  <si>
    <t>评价项目实施对促进生物医药产业发展的显著程度。</t>
  </si>
  <si>
    <t>截至2023年3月底，项目还在建设中，尚未投入运营，无法准确判断投入运营后是否可以促进生物医药产业发展，因此酌情扣分，扣1.6分。</t>
  </si>
  <si>
    <t>带动就业</t>
  </si>
  <si>
    <t>项目建设及运营期提供就业岗位数量，用以反映和考核项目社会效益的实现程度。</t>
  </si>
  <si>
    <t>评价项目实施对带动就业的显著程度。</t>
  </si>
  <si>
    <t>根据社会效益的显著程度定性评分，
效益良好，得分=100%*标准分；
效益较好，得分=80%*标准分；
效益一般，得分=60%*标准分；
效益较差，不得分。</t>
  </si>
  <si>
    <t>项目在建设过程中需要大量劳动力，一定程度上带动了农民工等就业；但截至2023年3月底，项目还在建设中，尚未投入运营，无法准确判断项目运营期提供就业岗位数量和项目实施带动就业情况，故酌情扣分，扣0.8分。</t>
  </si>
  <si>
    <t>支持发展</t>
  </si>
  <si>
    <t>项目建成运营后支持国家及本市重大区域发展战略情况，用以反映和考核项目社会效益的实现程度。</t>
  </si>
  <si>
    <t>评价项目实施对国家及本市重大区域发展战略的支持程度。</t>
  </si>
  <si>
    <t>满意度
（4分）</t>
  </si>
  <si>
    <t>建设期间附近居民满意度</t>
  </si>
  <si>
    <t>建设期间附近居民户对项目实施的满意程度。</t>
  </si>
  <si>
    <t>①项目单位是否开展了满意度调查工作；
②建设期间附近居民户对项目实施的满意程度，包括建设期间附近居民对因施工带来的噪声处理、路面污染、交通堵塞等方面的满意程度，采用社会调查方式进行统计分析。</t>
  </si>
  <si>
    <t>评价要点①为该指标的否定性要点，若项目单位未开展满意度调查工作，则本条指标不得分；若项目单位开展了满意度调查工作，则按照评分要点②的得分情况确定该指标得分。
评价要点②，标准分4分，得分=附近居民满意度/计划满意度*标准分，超过标准分以标准分计。</t>
  </si>
  <si>
    <t>项目单位在建设期间未对附近居民开展满意度调查，扣4分。</t>
  </si>
  <si>
    <t>合计</t>
  </si>
  <si>
    <r>
      <rPr>
        <b/>
        <sz val="10"/>
        <rFont val="宋体"/>
        <charset val="134"/>
      </rPr>
      <t>附件</t>
    </r>
    <r>
      <rPr>
        <sz val="10"/>
        <rFont val="宋体"/>
        <charset val="134"/>
      </rPr>
      <t xml:space="preserve"> </t>
    </r>
    <r>
      <rPr>
        <b/>
        <sz val="10"/>
        <rFont val="宋体"/>
        <charset val="134"/>
      </rPr>
      <t>1-2：</t>
    </r>
    <r>
      <rPr>
        <sz val="10"/>
        <rFont val="宋体"/>
        <charset val="134"/>
      </rPr>
      <t xml:space="preserve">                                     </t>
    </r>
    <r>
      <rPr>
        <b/>
        <sz val="10"/>
        <rFont val="宋体"/>
        <charset val="134"/>
      </rPr>
      <t>绩效评价个性指标体系及评价得分情况表</t>
    </r>
  </si>
  <si>
    <t>一级
指标</t>
  </si>
  <si>
    <t>二级
指标</t>
  </si>
  <si>
    <t>权重</t>
  </si>
  <si>
    <t>指标公式</t>
  </si>
  <si>
    <t>指标
值</t>
  </si>
  <si>
    <t>评价标准出
处及内容</t>
  </si>
  <si>
    <t>评分规则</t>
  </si>
  <si>
    <t>评分数
据来源</t>
  </si>
  <si>
    <r>
      <rPr>
        <sz val="10"/>
        <rFont val="宋体"/>
        <charset val="134"/>
      </rPr>
      <t xml:space="preserve">  </t>
    </r>
    <r>
      <rPr>
        <b/>
        <sz val="10"/>
        <rFont val="宋体"/>
        <charset val="134"/>
      </rPr>
      <t>得分</t>
    </r>
  </si>
  <si>
    <t>产出</t>
  </si>
  <si>
    <t>数量
指标</t>
  </si>
  <si>
    <t>工程建设
实际完成
率</t>
  </si>
  <si>
    <t>实际完成的饮水安全巩固工程量与计划
完成的饮水安全巩固工程量的比率，用
以反映和考核农村饮水安全巩固工程项
目建设内容完成情况。实际完成工程量：
项目期内项目实际建设完成的饮水安全
巩固工程数量；计划完成工程量：项目
绩效目标确定的项目期内计划建设完成
饮水安全巩固工程数量。</t>
  </si>
  <si>
    <t>工程建设实际完成
率= (实际完成工程
量/计划完成工程
量) × 100%</t>
  </si>
  <si>
    <t xml:space="preserve"> 100%</t>
  </si>
  <si>
    <t>计划标准
将项目《绩
效目标申报
表》数量指
标作为评价
标准。</t>
  </si>
  <si>
    <t>达到指标值得满分；未
达到指标值，得分=实
际完成率×权重。</t>
  </si>
  <si>
    <t>各项目
完成情
况统计
数据，现
场核查、
抽查数
据等</t>
  </si>
  <si>
    <t>项目前期各村普查数
据不够精准，存在较
大误差。项目计划铺
设管线 234980 米，依
据鉴定书，实际铺设
管线 213049 米。
工程建设实际完成率
 = (213049/234980)
× 100%=90.67%
得分=5*90.67%=4.53
分</t>
  </si>
  <si>
    <t>投入运营
率</t>
  </si>
  <si>
    <t>实际投入运营的饮水安全巩固工程数量
与计划投入运营的饮水安全巩固工程数
量的比率，用以反映和考核农村饮水安
全巩固工程项目建设运营情况。实际投
入运营饮水安全巩固工程数量：项目期
内项目实际投入运营的饮水安全巩固工
程数量；计划投入运营饮水安全巩固工
程数量：项目绩效目标确定的项目期内
计划投入运营的饮水安全巩固工程数
量。</t>
  </si>
  <si>
    <t>投入运营率= (实际
投入运营饮水安全
巩固工程数量/计划
投入运营饮水安全
巩固工程数量) ×
 100%</t>
  </si>
  <si>
    <t>≥95%</t>
  </si>
  <si>
    <t>计划标准
将《双辽市
 2019 年 (第
五批) 农村
水 安全巩
固提升工程
实施方案》
中项目运营
期管理作为
评价标准。</t>
  </si>
  <si>
    <t>项目建设地点涉及 7 个
村屯，经现场勘查，全
部实现供水运营。</t>
  </si>
  <si>
    <t>质量
指标</t>
  </si>
  <si>
    <t>项目完成后通过竣工验收数的饮水安全
巩固工程数量与实际完成的饮水安全巩
固工程数量的比率，用以反映和考核项
目产出质量目标的实现程度。通过工程
竣工验收合格数量：项目期通过饮水安
全巩固工程竣工验收的数量；实际完成
的饮水安全巩固工程数量：项目期内实
际完成的饮水安全巩固工程数量。</t>
  </si>
  <si>
    <t>竣工验收合格率=通
过竣工验收的饮水
安全巩固工程数量/
实际完成的饮水安
全巩固工程数量×
 100%</t>
  </si>
  <si>
    <t>计划标准
将项目《绩
效目标申报
表》质量指
标项目 (工
程) 验收合
格率作为评
价标准。</t>
  </si>
  <si>
    <t>达到指标值 100%得满
分；未达到指标值，得
分=验收合格率×权
重。</t>
  </si>
  <si>
    <t>各项目
完成情
况统计
数据，项
目核查、
抽查数
据等</t>
  </si>
  <si>
    <t xml:space="preserve"> 5</t>
  </si>
  <si>
    <t>根据委托方提供的验
收鉴定书，三个标段全
部通过验收。</t>
  </si>
  <si>
    <t>水质监测
达标率</t>
  </si>
  <si>
    <t>项目完成后水质监测达标的入户数与实
际建设完成的入户数量的比率，用以反
映和考核饮水安全巩固工程项目产出质
量目标的实现程度。水质监测达标的用
户数：项目期内水质监测达标的用户数
量。</t>
  </si>
  <si>
    <t>水质监测达标率=
  (水质监测达标的
用户数/实际建设完
成入户数量) ×
 100%。</t>
  </si>
  <si>
    <t>计划标准：
《生活饮用
水卫生标
准》
  (GB5749-2
 006)</t>
  </si>
  <si>
    <t>每降低 1%，扣 10%权重。</t>
  </si>
  <si>
    <t>项目现
场核查
统计数
据</t>
  </si>
  <si>
    <t>项目单位提交了水质
检测报告，水质合格达
标。</t>
  </si>
  <si>
    <t>时效
指标</t>
  </si>
  <si>
    <t>建设工程
完工及时
率</t>
  </si>
  <si>
    <t>计划完成建设内容的饮水安全巩固工程
建设时间与实际完成饮水安全巩固工程
建设内容的建设时间的比率，用于反映
和考核专项债券项目完成时效。按期完
成建设内容的饮水安全巩固工程项目数
量：在项目施工进度内完成建设内容的
饮水安全巩固工程项目数量。</t>
  </si>
  <si>
    <t>建设工程完工及时
率=计划完成建设内
容的饮水安全巩固
工程建设时间/实际
完成的饮水安全巩
固工程建设内容的
建设时间× 100%</t>
  </si>
  <si>
    <t>计划标准
将项目《绩
效目标申报
表》 时效指
标项目 (工
程) 完成及
时率作为评
价标准。</t>
  </si>
  <si>
    <t>达到指标值≥100%得
满分；未达到指标值，
得分=建设工程完工及
时率×权重。</t>
  </si>
  <si>
    <t>核查项
目按期
完成情
况的统
计数据
以及抽
查情况
等</t>
  </si>
  <si>
    <t xml:space="preserve"> 4.08</t>
  </si>
  <si>
    <t>项目整体推进进度滞
后。一是二标段和三标
段未按期完工，依据鉴
定书，二标段实际工期
为 2021 年 3 月 25 日至
 2021 年 9 月 20 日。三
标段实际工期为 2021
年 7 月 5 日至 2021 年 8
月 11 日。方案中项目
建设期为 12 个月(2020
年 7 月至 2021 年 6 月)。
实际项目建设期完工
为 2021 年 9 月 20 日，
实际完工时间比实施
方案中计划完工时间
 2021 年 6 月推迟 82 天。
二是项目自 2021 年 6
月已投入运营，但尚未
进行施工结算和财务
决算， 尚未进行资产备
案和产权移交。
按期完成率=365/
  (365+82) ×
 100%=81.66%
得分=81.66%×5=4.08
分</t>
  </si>
  <si>
    <t>风险因素
控制率</t>
  </si>
  <si>
    <t>通过对项目建设运营过程中存在的风险
因素进行识别，采用受控的饮水安全巩
固项目风险识别因素与饮水安全巩固工
程项目存在的全部风险因素对所有风险
因素比率，量化对风险因素的控制程度，
用于反映和考核使用债券资金单位防范
风险的能力。受控的饮水安全巩固项目
风险识别因素，通过采取相应措施受控
的风险因素。</t>
  </si>
  <si>
    <t>风险因素控制率=受
控的饮水安全巩固
项目风险识别因素/
饮水安全巩固工程
项目存在的全部风
险因素</t>
  </si>
  <si>
    <t xml:space="preserve">  100%</t>
  </si>
  <si>
    <t>计划标准
将《双辽市
 2019 年 (第
五批) 农村
水 安全巩
固提升工程
实施方案》
中风险因素
控制管理内
容作为评价
标准。</t>
  </si>
  <si>
    <t>达到指标值得权重分
值；未达到指标值，得
分=实际完成率×权
重。</t>
  </si>
  <si>
    <t>方案中体现风险因素：
 1.项目是否合法引发
的风险；2.项目征地拆
迁引发的风险；3.施工
安全风险控制好；4.环
境风险。上述风险均得
到有效控制。</t>
  </si>
  <si>
    <t>成本
指标</t>
  </si>
  <si>
    <t>运营收益
对融资成
本覆盖度</t>
  </si>
  <si>
    <t>通过核实运营期项目收益(含其他收入)
与费用支出等财务数据，测算饮水安全
巩固工程建设项目收益对项目融资成本
的覆盖情况，用以反映和考核饮水安全
巩固工程建设项目的偿债能力与债务风
险。</t>
  </si>
  <si>
    <t>运营收益对融资成
本覆盖度=运营期项
目收益/项目融资成
本</t>
  </si>
  <si>
    <t xml:space="preserve">  1.18</t>
  </si>
  <si>
    <t>其他标准
经双辽市财
政局同意，
参考专项债
券项目绩效
评价指标体
系，将运营
收益对融资
成本覆盖度
作为评价指
标。</t>
  </si>
  <si>
    <t>运营收益对融资成本
覆盖度≥指标值，得权
重分；运营收益对融资
成本覆盖度≥1.18,得
 10 分；风险低；运营收
益对融资成本覆盖度=
  (1.18， 1.10]，风险
较低，得 8 分；运营收
益对融资成本覆盖度
  (1.10，1.0]，债务风
险较高，得 6 分。运营
收益对融资成本覆盖
度&lt;1.0,债务风险高得
 4 分。</t>
  </si>
  <si>
    <t>项目财
务数据
核查</t>
  </si>
  <si>
    <t>项目收益不及预期。经
现场勘查，按照并网智
能水表用户2720 个(水
费收缴标准 2.65 元/
吨) 、普通水表 223 套
  (收费标准为 60 元/
年、100 元/年) ，工程
设计使用年限 15 年计
算，项目净收益为
 1617.96 万元；原平衡
方案测算的净收益为
 5274 万元，实际收益为
预测收益40%，按照项
目 目前实际情况测算，
运营收益对融资成本
覆盖度为 0.4，低于安
全警戒线。</t>
  </si>
  <si>
    <t>专项债券项目资金实际支出与债券资金
总投入的比率，用以反映和考核资金使
用成本管理情况。</t>
  </si>
  <si>
    <t>专项债卷资金使用
率=专项债券项目资
金实际支出/债券资
金总投入×100%</t>
  </si>
  <si>
    <t>=95%</t>
  </si>
  <si>
    <t>其他标准
经双辽市财
政局同意，
参考专项债
券项目绩效
评价指标体
系，将专项
债卷资金使
用率作为评
价指标。</t>
  </si>
  <si>
    <t>达到指标值得满分；未
达到指标值，得分=实
际完成率÷95%×权重。</t>
  </si>
  <si>
    <t>按目前财政支付额度
 2032.99 万元与计划使
用债券资金额度 2500
万元计算。
专项债卷资金使用率
 =2032.99/2500*100%=
 81.32%
得分
 =81.32%/95%*10=8.56
分</t>
  </si>
  <si>
    <t>效益</t>
  </si>
  <si>
    <t>社会
效益</t>
  </si>
  <si>
    <t>饮水安全
保障覆盖
率</t>
  </si>
  <si>
    <t>项目建设区域内 (涉及村屯) ，实现饮
水安全的村民住户数量与全部村民住户
数量的比率，用以反映和考核项目完成
后产生的社会效益。</t>
  </si>
  <si>
    <t>饮水安全保障覆盖
率=实现饮水安全的
村民住户数量/全部
村民住户数量×
 100%</t>
  </si>
  <si>
    <t>=100%</t>
  </si>
  <si>
    <t>计划标准
将项目《绩
效目标申报
表》 时效指
标项目 (工
程) 饮水安
全保障覆盖
率作为评价
标准。</t>
  </si>
  <si>
    <t>达到指标值得满分；未
达到指标值，每下降
 5%，扣 2 分</t>
  </si>
  <si>
    <t>现场核
查</t>
  </si>
  <si>
    <t>经现场勘查，项目建设
实施区域内，除个别村
民不同意建设以外，基
本实现饮水安全保障
覆盖率 100%的目标。</t>
  </si>
  <si>
    <t>可持
续影
  响</t>
  </si>
  <si>
    <t>运营收益
年限</t>
  </si>
  <si>
    <t>项目完工后，其独立运行的能力和产生
收益的年限，用以反映和考核饮水安全
巩固工程建成完工后的可持续性。</t>
  </si>
  <si>
    <t>-</t>
  </si>
  <si>
    <t xml:space="preserve"> 15 年</t>
  </si>
  <si>
    <t>计划标准
将项目《绩
效目标申报
表》 时效指
标项目 (工
程) 设计使
用年限作为
评价标准。</t>
  </si>
  <si>
    <t>从运营开始至评价时
点运营的实际情况以
及项目设计年限，对运
营收益进行预测，运营
收益年限达到或超过
 15 年以上得满分；运营
收益年限为 10 年 (包
含) 至 15 年的，得 6
分；运营收益年限低于
 10 年的得 0 分。</t>
  </si>
  <si>
    <t>现场核
查与项
目申报
资料审
核</t>
  </si>
  <si>
    <t xml:space="preserve"> 3</t>
  </si>
  <si>
    <t>根据项目设计、项目建
设验收情况、试运行情
况，项目完工后，运营
收益年限与设计年限
相匹配。</t>
  </si>
  <si>
    <t>运维管控
与协调机
制建立</t>
  </si>
  <si>
    <t>项目运营后运维管控实施情况与协调机
制建立情况，用以反映和考核饮水安全
巩固工程运营期间的管理及保障情况。</t>
  </si>
  <si>
    <t xml:space="preserve">  建立
  齐全</t>
  </si>
  <si>
    <t>运营期间建立人员管
理与沟通协调机制相
关管理规定的得权重
分；人员管理与沟通协
调机制相关管理规章
制度不完整的，扣 2 分；
未建立人员管理与沟
通协调机制相关管理
规章制度的不得分。</t>
  </si>
  <si>
    <t xml:space="preserve"> 1</t>
  </si>
  <si>
    <t>经现场勘查，项目实施
运营已经近 1 年时间，
由于管辖权属不明确
问题，运维管控的规章
制度不完整，协调机制
不够畅通，扣 2 分。农
垦集团下辖的大马场
和小马场村民反映供
水管线出现冻堵、渗漏
等故障时，不清楚报修
电话，也不清楚哪个部
门负责维修。此外鹿场
村民反映水费收缴标
准不够明确。</t>
  </si>
  <si>
    <t>满意
  度</t>
  </si>
  <si>
    <t>村民满意
度</t>
  </si>
  <si>
    <t>项目实施所在地的受益村民对饮水安全
巩固工程实施质量、工期、水质等实施
效果的满意程度。</t>
  </si>
  <si>
    <t xml:space="preserve">   10</t>
  </si>
  <si>
    <t>计划标准
将项目单位
《绩效目标
申报表中受
益贫困人口
满意度≥
 95%列为评
价标准。</t>
  </si>
  <si>
    <t>满意度大于等于 95%的
得 10 分，满意度小于
 95%且大于等于 85%的
得8分，满意度小于85%
且大于等于 80%的得 5
分，满意度小于80%不
得分。
满意度问题主要采用
等级式回答方式，按
“非常满意、 比较满
意、一般满意、不满意、
非常不满意”五档，赋
值分别为“5、4、3、2、
 1” 。根据等概率法计
算满意程度，计算公式
为：每题满意度得分=
  ( “非常满意”个数×
 5+“比较满意”个数×
 4+“一般满意”个数×
 3+“不满意”个数×2+
“非常不满意”个数×
 1) / (全部回答个数×
 5) ×100%；总体满意
度得分=各题满意度得
分的算术 (或加权) 平
均值。</t>
  </si>
  <si>
    <t>问卷调
查</t>
  </si>
  <si>
    <t>村民满意度为 96.28%。</t>
  </si>
  <si>
    <r>
      <rPr>
        <sz val="10"/>
        <rFont val="宋体"/>
        <charset val="134"/>
      </rPr>
      <t xml:space="preserve">                  </t>
    </r>
    <r>
      <rPr>
        <b/>
        <sz val="10"/>
        <rFont val="宋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</si>
</sst>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0_ "/>
    <numFmt numFmtId="178" formatCode="0.00_ "/>
  </numFmts>
  <fonts count="30">
    <font>
      <sz val="11"/>
      <color rgb="FF000000"/>
      <name val="Arial"/>
      <charset val="204"/>
    </font>
    <font>
      <sz val="10"/>
      <color rgb="FF000000"/>
      <name val="宋体"/>
      <charset val="204"/>
    </font>
    <font>
      <b/>
      <sz val="10"/>
      <name val="宋体"/>
      <charset val="134"/>
    </font>
    <font>
      <sz val="10"/>
      <name val="宋体"/>
      <charset val="134"/>
    </font>
    <font>
      <sz val="10"/>
      <color rgb="FF000000"/>
      <name val="宋体"/>
      <charset val="134"/>
    </font>
    <font>
      <b/>
      <sz val="10"/>
      <color rgb="FF000000"/>
      <name val="宋体"/>
      <charset val="134"/>
    </font>
    <font>
      <sz val="11"/>
      <name val="Arial"/>
      <charset val="204"/>
    </font>
    <font>
      <sz val="10"/>
      <name val="宋体"/>
      <charset val="204"/>
    </font>
    <font>
      <sz val="12"/>
      <name val="黑体"/>
      <charset val="134"/>
    </font>
    <font>
      <sz val="18"/>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0" fillId="0" borderId="0"/>
  </cellStyleXfs>
  <cellXfs count="39">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justify" vertical="center" wrapText="1"/>
    </xf>
    <xf numFmtId="49" fontId="2"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1"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justify" vertical="center" wrapText="1"/>
    </xf>
    <xf numFmtId="49" fontId="1" fillId="0" borderId="1" xfId="0" applyNumberFormat="1" applyFont="1" applyFill="1" applyBorder="1" applyAlignment="1">
      <alignment horizontal="justify" vertical="center" wrapText="1"/>
    </xf>
    <xf numFmtId="2" fontId="4" fillId="0" borderId="1" xfId="0" applyNumberFormat="1" applyFont="1" applyFill="1" applyBorder="1" applyAlignment="1">
      <alignment horizontal="justify" vertical="center" wrapText="1"/>
    </xf>
    <xf numFmtId="1" fontId="4" fillId="0" borderId="1" xfId="0" applyNumberFormat="1" applyFont="1" applyFill="1" applyBorder="1" applyAlignment="1">
      <alignment horizontal="justify" vertical="center" wrapText="1"/>
    </xf>
    <xf numFmtId="2" fontId="5" fillId="0" borderId="1" xfId="0" applyNumberFormat="1" applyFont="1" applyFill="1" applyBorder="1" applyAlignment="1">
      <alignment horizontal="justify" vertical="center" wrapText="1"/>
    </xf>
    <xf numFmtId="49" fontId="6" fillId="0" borderId="0" xfId="0" applyNumberFormat="1" applyFont="1" applyFill="1" applyBorder="1" applyAlignment="1">
      <alignment horizontal="left" vertical="top" wrapText="1"/>
    </xf>
    <xf numFmtId="49" fontId="7" fillId="0" borderId="0" xfId="0" applyNumberFormat="1" applyFont="1" applyFill="1" applyBorder="1" applyAlignment="1">
      <alignment horizontal="center" vertical="center" wrapText="1"/>
    </xf>
    <xf numFmtId="177" fontId="7"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justify" vertical="center" wrapText="1"/>
    </xf>
    <xf numFmtId="0" fontId="8" fillId="0" borderId="0" xfId="49" applyFont="1" applyFill="1" applyAlignment="1">
      <alignment horizontal="justify" vertical="center" wrapText="1"/>
    </xf>
    <xf numFmtId="177" fontId="8" fillId="0" borderId="0" xfId="49" applyNumberFormat="1" applyFont="1" applyFill="1" applyAlignment="1">
      <alignment horizontal="justify" vertical="center" wrapText="1"/>
    </xf>
    <xf numFmtId="0" fontId="9" fillId="0" borderId="0" xfId="49" applyFont="1" applyFill="1" applyAlignment="1">
      <alignment horizontal="center" vertical="center" wrapText="1"/>
    </xf>
    <xf numFmtId="177" fontId="9" fillId="0" borderId="0" xfId="49" applyNumberFormat="1" applyFont="1" applyFill="1" applyAlignment="1">
      <alignment horizontal="center" vertical="center" wrapText="1"/>
    </xf>
    <xf numFmtId="49"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justify" vertical="center" wrapText="1"/>
    </xf>
    <xf numFmtId="178" fontId="3"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3"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49" fontId="7" fillId="0" borderId="2" xfId="0" applyNumberFormat="1" applyFont="1" applyFill="1" applyBorder="1" applyAlignment="1">
      <alignment horizontal="justify"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178" fontId="2" fillId="0" borderId="2"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
  <sheetViews>
    <sheetView tabSelected="1" view="pageBreakPreview" zoomScaleNormal="60" workbookViewId="0">
      <pane ySplit="3" topLeftCell="A25" activePane="bottomLeft" state="frozen"/>
      <selection/>
      <selection pane="bottomLeft" activeCell="C26" sqref="C26"/>
    </sheetView>
  </sheetViews>
  <sheetFormatPr defaultColWidth="10.2833333333333" defaultRowHeight="12.75"/>
  <cols>
    <col min="1" max="1" width="7.88333333333333" style="16" customWidth="1"/>
    <col min="2" max="2" width="8.25833333333333" style="16" customWidth="1"/>
    <col min="3" max="3" width="9.13333333333333" style="16" customWidth="1"/>
    <col min="4" max="4" width="5.94166666666667" style="17" customWidth="1"/>
    <col min="5" max="5" width="17.8166666666667" style="18" customWidth="1"/>
    <col min="6" max="6" width="33.4416666666667" style="18" customWidth="1"/>
    <col min="7" max="7" width="34.7" style="18" customWidth="1"/>
    <col min="8" max="8" width="6.06666666666667" style="16" customWidth="1"/>
    <col min="9" max="9" width="21.75" style="18" customWidth="1"/>
    <col min="10" max="16384" width="10.2833333333333" style="18"/>
  </cols>
  <sheetData>
    <row r="1" ht="36" customHeight="1" spans="1:9">
      <c r="A1" s="19" t="s">
        <v>0</v>
      </c>
      <c r="B1" s="19"/>
      <c r="C1" s="19"/>
      <c r="D1" s="20"/>
      <c r="E1" s="19"/>
      <c r="F1" s="19"/>
      <c r="G1" s="19"/>
      <c r="H1" s="19"/>
      <c r="I1" s="19"/>
    </row>
    <row r="2" ht="43" customHeight="1" spans="1:9">
      <c r="A2" s="21" t="s">
        <v>1</v>
      </c>
      <c r="B2" s="21"/>
      <c r="C2" s="21"/>
      <c r="D2" s="22"/>
      <c r="E2" s="21"/>
      <c r="F2" s="21"/>
      <c r="G2" s="21"/>
      <c r="H2" s="21"/>
      <c r="I2" s="21"/>
    </row>
    <row r="3" ht="37" customHeight="1" spans="1:9">
      <c r="A3" s="23" t="s">
        <v>2</v>
      </c>
      <c r="B3" s="23" t="s">
        <v>3</v>
      </c>
      <c r="C3" s="23" t="s">
        <v>4</v>
      </c>
      <c r="D3" s="24" t="s">
        <v>5</v>
      </c>
      <c r="E3" s="23" t="s">
        <v>6</v>
      </c>
      <c r="F3" s="23" t="s">
        <v>7</v>
      </c>
      <c r="G3" s="23" t="s">
        <v>8</v>
      </c>
      <c r="H3" s="23" t="s">
        <v>9</v>
      </c>
      <c r="I3" s="23" t="s">
        <v>10</v>
      </c>
    </row>
    <row r="4" ht="173" customHeight="1" spans="1:9">
      <c r="A4" s="25" t="s">
        <v>11</v>
      </c>
      <c r="B4" s="25" t="s">
        <v>12</v>
      </c>
      <c r="C4" s="25" t="s">
        <v>13</v>
      </c>
      <c r="D4" s="26">
        <v>5</v>
      </c>
      <c r="E4" s="27" t="s">
        <v>14</v>
      </c>
      <c r="F4" s="27" t="s">
        <v>15</v>
      </c>
      <c r="G4" s="27" t="s">
        <v>16</v>
      </c>
      <c r="H4" s="28">
        <v>5</v>
      </c>
      <c r="I4" s="25" t="s">
        <v>17</v>
      </c>
    </row>
    <row r="5" ht="232" customHeight="1" spans="1:9">
      <c r="A5" s="29"/>
      <c r="B5" s="29"/>
      <c r="C5" s="25" t="s">
        <v>18</v>
      </c>
      <c r="D5" s="26">
        <v>8</v>
      </c>
      <c r="E5" s="27" t="s">
        <v>19</v>
      </c>
      <c r="F5" s="27" t="s">
        <v>20</v>
      </c>
      <c r="G5" s="27" t="s">
        <v>21</v>
      </c>
      <c r="H5" s="28">
        <v>8</v>
      </c>
      <c r="I5" s="25" t="s">
        <v>17</v>
      </c>
    </row>
    <row r="6" ht="109" customHeight="1" spans="1:9">
      <c r="A6" s="29" t="s">
        <v>11</v>
      </c>
      <c r="B6" s="29" t="s">
        <v>22</v>
      </c>
      <c r="C6" s="25" t="s">
        <v>23</v>
      </c>
      <c r="D6" s="26">
        <v>7</v>
      </c>
      <c r="E6" s="27" t="s">
        <v>24</v>
      </c>
      <c r="F6" s="27" t="s">
        <v>25</v>
      </c>
      <c r="G6" s="27" t="s">
        <v>26</v>
      </c>
      <c r="H6" s="28">
        <v>7</v>
      </c>
      <c r="I6" s="25" t="s">
        <v>17</v>
      </c>
    </row>
    <row r="7" ht="95" customHeight="1" spans="1:9">
      <c r="A7" s="29"/>
      <c r="B7" s="25" t="s">
        <v>27</v>
      </c>
      <c r="C7" s="25" t="s">
        <v>28</v>
      </c>
      <c r="D7" s="26">
        <v>2</v>
      </c>
      <c r="E7" s="30" t="s">
        <v>29</v>
      </c>
      <c r="F7" s="30" t="s">
        <v>30</v>
      </c>
      <c r="G7" s="27" t="s">
        <v>31</v>
      </c>
      <c r="H7" s="28">
        <v>2</v>
      </c>
      <c r="I7" s="25" t="s">
        <v>17</v>
      </c>
    </row>
    <row r="8" ht="144" customHeight="1" spans="1:9">
      <c r="A8" s="29"/>
      <c r="B8" s="25"/>
      <c r="C8" s="25" t="s">
        <v>32</v>
      </c>
      <c r="D8" s="26">
        <v>4</v>
      </c>
      <c r="E8" s="27" t="s">
        <v>33</v>
      </c>
      <c r="F8" s="27" t="s">
        <v>34</v>
      </c>
      <c r="G8" s="27" t="s">
        <v>35</v>
      </c>
      <c r="H8" s="28">
        <v>4</v>
      </c>
      <c r="I8" s="25" t="s">
        <v>17</v>
      </c>
    </row>
    <row r="9" ht="176" customHeight="1" spans="1:9">
      <c r="A9" s="29"/>
      <c r="B9" s="25"/>
      <c r="C9" s="25" t="s">
        <v>36</v>
      </c>
      <c r="D9" s="26">
        <v>2</v>
      </c>
      <c r="E9" s="27" t="s">
        <v>37</v>
      </c>
      <c r="F9" s="27" t="s">
        <v>38</v>
      </c>
      <c r="G9" s="27" t="s">
        <v>39</v>
      </c>
      <c r="H9" s="28">
        <v>1</v>
      </c>
      <c r="I9" s="27" t="s">
        <v>40</v>
      </c>
    </row>
    <row r="10" ht="99" customHeight="1" spans="1:9">
      <c r="A10" s="25" t="s">
        <v>41</v>
      </c>
      <c r="B10" s="31" t="s">
        <v>42</v>
      </c>
      <c r="C10" s="31" t="s">
        <v>43</v>
      </c>
      <c r="D10" s="26">
        <v>3</v>
      </c>
      <c r="E10" s="30" t="s">
        <v>44</v>
      </c>
      <c r="F10" s="30" t="s">
        <v>45</v>
      </c>
      <c r="G10" s="32" t="s">
        <v>46</v>
      </c>
      <c r="H10" s="28">
        <v>3</v>
      </c>
      <c r="I10" s="25" t="s">
        <v>17</v>
      </c>
    </row>
    <row r="11" ht="117" customHeight="1" spans="1:9">
      <c r="A11" s="25"/>
      <c r="B11" s="31"/>
      <c r="C11" s="31" t="s">
        <v>47</v>
      </c>
      <c r="D11" s="26">
        <v>3</v>
      </c>
      <c r="E11" s="30" t="s">
        <v>48</v>
      </c>
      <c r="F11" s="30" t="s">
        <v>49</v>
      </c>
      <c r="G11" s="32" t="s">
        <v>50</v>
      </c>
      <c r="H11" s="28">
        <v>0.3</v>
      </c>
      <c r="I11" s="27" t="s">
        <v>51</v>
      </c>
    </row>
    <row r="12" ht="118" customHeight="1" spans="1:9">
      <c r="A12" s="25"/>
      <c r="B12" s="31"/>
      <c r="C12" s="29" t="s">
        <v>52</v>
      </c>
      <c r="D12" s="26">
        <v>3</v>
      </c>
      <c r="E12" s="27" t="s">
        <v>53</v>
      </c>
      <c r="F12" s="27" t="s">
        <v>54</v>
      </c>
      <c r="G12" s="30" t="s">
        <v>55</v>
      </c>
      <c r="H12" s="28">
        <v>1.93</v>
      </c>
      <c r="I12" s="27" t="s">
        <v>56</v>
      </c>
    </row>
    <row r="13" ht="133" customHeight="1" spans="1:9">
      <c r="A13" s="25"/>
      <c r="B13" s="31"/>
      <c r="C13" s="25" t="s">
        <v>57</v>
      </c>
      <c r="D13" s="26">
        <v>4</v>
      </c>
      <c r="E13" s="27" t="s">
        <v>58</v>
      </c>
      <c r="F13" s="27" t="s">
        <v>59</v>
      </c>
      <c r="G13" s="27" t="s">
        <v>60</v>
      </c>
      <c r="H13" s="28">
        <v>4</v>
      </c>
      <c r="I13" s="25" t="s">
        <v>17</v>
      </c>
    </row>
    <row r="14" ht="52" customHeight="1" spans="1:9">
      <c r="A14" s="25"/>
      <c r="B14" s="31"/>
      <c r="C14" s="31" t="s">
        <v>61</v>
      </c>
      <c r="D14" s="26">
        <v>2</v>
      </c>
      <c r="E14" s="30" t="s">
        <v>62</v>
      </c>
      <c r="F14" s="30" t="s">
        <v>63</v>
      </c>
      <c r="G14" s="27" t="s">
        <v>64</v>
      </c>
      <c r="H14" s="28">
        <v>2</v>
      </c>
      <c r="I14" s="25" t="s">
        <v>17</v>
      </c>
    </row>
    <row r="15" ht="158" customHeight="1" spans="1:9">
      <c r="A15" s="29" t="s">
        <v>41</v>
      </c>
      <c r="B15" s="31" t="s">
        <v>65</v>
      </c>
      <c r="C15" s="25" t="s">
        <v>66</v>
      </c>
      <c r="D15" s="26">
        <v>2</v>
      </c>
      <c r="E15" s="27" t="s">
        <v>67</v>
      </c>
      <c r="F15" s="27" t="s">
        <v>68</v>
      </c>
      <c r="G15" s="27" t="s">
        <v>69</v>
      </c>
      <c r="H15" s="28">
        <v>2</v>
      </c>
      <c r="I15" s="25" t="s">
        <v>17</v>
      </c>
    </row>
    <row r="16" ht="141" customHeight="1" spans="1:9">
      <c r="A16" s="29"/>
      <c r="B16" s="31"/>
      <c r="C16" s="31" t="s">
        <v>70</v>
      </c>
      <c r="D16" s="26">
        <v>4</v>
      </c>
      <c r="E16" s="30" t="s">
        <v>71</v>
      </c>
      <c r="F16" s="30" t="s">
        <v>72</v>
      </c>
      <c r="G16" s="27" t="s">
        <v>73</v>
      </c>
      <c r="H16" s="28">
        <v>4</v>
      </c>
      <c r="I16" s="25" t="s">
        <v>17</v>
      </c>
    </row>
    <row r="17" ht="180" customHeight="1" spans="1:9">
      <c r="A17" s="29"/>
      <c r="B17" s="31"/>
      <c r="C17" s="31" t="s">
        <v>74</v>
      </c>
      <c r="D17" s="26">
        <v>2</v>
      </c>
      <c r="E17" s="30" t="s">
        <v>75</v>
      </c>
      <c r="F17" s="30" t="s">
        <v>76</v>
      </c>
      <c r="G17" s="27" t="s">
        <v>31</v>
      </c>
      <c r="H17" s="28">
        <v>2</v>
      </c>
      <c r="I17" s="25" t="s">
        <v>17</v>
      </c>
    </row>
    <row r="18" ht="120" customHeight="1" spans="1:9">
      <c r="A18" s="25" t="s">
        <v>77</v>
      </c>
      <c r="B18" s="33" t="s">
        <v>78</v>
      </c>
      <c r="C18" s="31" t="s">
        <v>79</v>
      </c>
      <c r="D18" s="26">
        <v>9</v>
      </c>
      <c r="E18" s="8" t="s">
        <v>80</v>
      </c>
      <c r="F18" s="8" t="s">
        <v>81</v>
      </c>
      <c r="G18" s="8" t="s">
        <v>82</v>
      </c>
      <c r="H18" s="28">
        <f>9*0.7</f>
        <v>6.3</v>
      </c>
      <c r="I18" s="27" t="s">
        <v>83</v>
      </c>
    </row>
    <row r="19" ht="124" customHeight="1" spans="1:9">
      <c r="A19" s="25"/>
      <c r="B19" s="34"/>
      <c r="C19" s="31" t="s">
        <v>84</v>
      </c>
      <c r="D19" s="26">
        <v>3</v>
      </c>
      <c r="E19" s="8" t="s">
        <v>85</v>
      </c>
      <c r="F19" s="8" t="s">
        <v>86</v>
      </c>
      <c r="G19" s="8" t="s">
        <v>87</v>
      </c>
      <c r="H19" s="28">
        <v>3</v>
      </c>
      <c r="I19" s="25" t="s">
        <v>17</v>
      </c>
    </row>
    <row r="20" ht="132" customHeight="1" spans="1:9">
      <c r="A20" s="25"/>
      <c r="B20" s="25" t="s">
        <v>88</v>
      </c>
      <c r="C20" s="31" t="s">
        <v>89</v>
      </c>
      <c r="D20" s="26">
        <v>5</v>
      </c>
      <c r="E20" s="30" t="s">
        <v>90</v>
      </c>
      <c r="F20" s="30" t="s">
        <v>91</v>
      </c>
      <c r="G20" s="27" t="s">
        <v>92</v>
      </c>
      <c r="H20" s="28">
        <v>5</v>
      </c>
      <c r="I20" s="25" t="s">
        <v>17</v>
      </c>
    </row>
    <row r="21" ht="93" customHeight="1" spans="1:9">
      <c r="A21" s="25"/>
      <c r="B21" s="25"/>
      <c r="C21" s="29" t="s">
        <v>93</v>
      </c>
      <c r="D21" s="26">
        <v>3</v>
      </c>
      <c r="E21" s="27" t="s">
        <v>94</v>
      </c>
      <c r="F21" s="27" t="s">
        <v>95</v>
      </c>
      <c r="G21" s="27" t="s">
        <v>96</v>
      </c>
      <c r="H21" s="28">
        <v>3</v>
      </c>
      <c r="I21" s="25" t="s">
        <v>17</v>
      </c>
    </row>
    <row r="22" ht="130" customHeight="1" spans="1:9">
      <c r="A22" s="33" t="s">
        <v>77</v>
      </c>
      <c r="B22" s="25" t="s">
        <v>97</v>
      </c>
      <c r="C22" s="31" t="s">
        <v>98</v>
      </c>
      <c r="D22" s="26">
        <v>5</v>
      </c>
      <c r="E22" s="30" t="s">
        <v>99</v>
      </c>
      <c r="F22" s="30" t="s">
        <v>100</v>
      </c>
      <c r="G22" s="27" t="s">
        <v>101</v>
      </c>
      <c r="H22" s="28">
        <v>4</v>
      </c>
      <c r="I22" s="27" t="s">
        <v>102</v>
      </c>
    </row>
    <row r="23" ht="111" customHeight="1" spans="1:9">
      <c r="A23" s="34"/>
      <c r="B23" s="25" t="s">
        <v>103</v>
      </c>
      <c r="C23" s="31" t="s">
        <v>104</v>
      </c>
      <c r="D23" s="26">
        <v>4</v>
      </c>
      <c r="E23" s="30" t="s">
        <v>105</v>
      </c>
      <c r="F23" s="30" t="s">
        <v>106</v>
      </c>
      <c r="G23" s="27" t="s">
        <v>107</v>
      </c>
      <c r="H23" s="28">
        <v>4</v>
      </c>
      <c r="I23" s="25" t="s">
        <v>17</v>
      </c>
    </row>
    <row r="24" ht="135" customHeight="1" spans="1:9">
      <c r="A24" s="25" t="s">
        <v>108</v>
      </c>
      <c r="B24" s="31" t="s">
        <v>109</v>
      </c>
      <c r="C24" s="31" t="s">
        <v>110</v>
      </c>
      <c r="D24" s="26">
        <v>4</v>
      </c>
      <c r="E24" s="30" t="s">
        <v>111</v>
      </c>
      <c r="F24" s="30" t="s">
        <v>112</v>
      </c>
      <c r="G24" s="27" t="s">
        <v>113</v>
      </c>
      <c r="H24" s="28">
        <v>2.4</v>
      </c>
      <c r="I24" s="27" t="s">
        <v>114</v>
      </c>
    </row>
    <row r="25" ht="152" customHeight="1" spans="1:9">
      <c r="A25" s="25"/>
      <c r="B25" s="31"/>
      <c r="C25" s="31" t="s">
        <v>115</v>
      </c>
      <c r="D25" s="26">
        <v>4</v>
      </c>
      <c r="E25" s="30" t="s">
        <v>116</v>
      </c>
      <c r="F25" s="30" t="s">
        <v>117</v>
      </c>
      <c r="G25" s="27" t="s">
        <v>113</v>
      </c>
      <c r="H25" s="28">
        <v>2.4</v>
      </c>
      <c r="I25" s="27" t="s">
        <v>118</v>
      </c>
    </row>
    <row r="26" ht="168" customHeight="1" spans="1:9">
      <c r="A26" s="25" t="s">
        <v>108</v>
      </c>
      <c r="B26" s="31" t="s">
        <v>109</v>
      </c>
      <c r="C26" s="31" t="s">
        <v>119</v>
      </c>
      <c r="D26" s="26">
        <v>4</v>
      </c>
      <c r="E26" s="30" t="s">
        <v>120</v>
      </c>
      <c r="F26" s="30" t="s">
        <v>121</v>
      </c>
      <c r="G26" s="27" t="s">
        <v>122</v>
      </c>
      <c r="H26" s="28">
        <v>3.2</v>
      </c>
      <c r="I26" s="27" t="s">
        <v>123</v>
      </c>
    </row>
    <row r="27" ht="94" customHeight="1" spans="1:9">
      <c r="A27" s="25"/>
      <c r="B27" s="31"/>
      <c r="C27" s="31" t="s">
        <v>124</v>
      </c>
      <c r="D27" s="26">
        <v>4</v>
      </c>
      <c r="E27" s="30" t="s">
        <v>125</v>
      </c>
      <c r="F27" s="30" t="s">
        <v>126</v>
      </c>
      <c r="G27" s="27" t="s">
        <v>122</v>
      </c>
      <c r="H27" s="28">
        <v>4</v>
      </c>
      <c r="I27" s="25" t="s">
        <v>17</v>
      </c>
    </row>
    <row r="28" ht="117" customHeight="1" spans="1:9">
      <c r="A28" s="25"/>
      <c r="B28" s="25" t="s">
        <v>127</v>
      </c>
      <c r="C28" s="29" t="s">
        <v>128</v>
      </c>
      <c r="D28" s="26">
        <v>4</v>
      </c>
      <c r="E28" s="27" t="s">
        <v>129</v>
      </c>
      <c r="F28" s="27" t="s">
        <v>130</v>
      </c>
      <c r="G28" s="27" t="s">
        <v>131</v>
      </c>
      <c r="H28" s="28">
        <v>0</v>
      </c>
      <c r="I28" s="27" t="s">
        <v>132</v>
      </c>
    </row>
    <row r="29" ht="29.25" customHeight="1" spans="1:9">
      <c r="A29" s="23" t="s">
        <v>133</v>
      </c>
      <c r="B29" s="23"/>
      <c r="C29" s="23"/>
      <c r="D29" s="24">
        <f>SUM(D4:D28)</f>
        <v>100</v>
      </c>
      <c r="E29" s="23" t="s">
        <v>17</v>
      </c>
      <c r="F29" s="23" t="s">
        <v>17</v>
      </c>
      <c r="G29" s="23" t="s">
        <v>17</v>
      </c>
      <c r="H29" s="35">
        <f>SUM(H4:H28)</f>
        <v>83.53</v>
      </c>
      <c r="I29" s="29" t="s">
        <v>17</v>
      </c>
    </row>
    <row r="30" s="15" customFormat="1" ht="13.5" spans="1:8">
      <c r="A30" s="36"/>
      <c r="B30" s="36"/>
      <c r="C30" s="36"/>
      <c r="D30" s="37"/>
      <c r="H30" s="38"/>
    </row>
    <row r="31" s="15" customFormat="1" ht="13.5" spans="1:8">
      <c r="A31" s="36"/>
      <c r="B31" s="36"/>
      <c r="C31" s="36"/>
      <c r="D31" s="37"/>
      <c r="H31" s="38"/>
    </row>
    <row r="32" s="15" customFormat="1" ht="13.5" spans="1:8">
      <c r="A32" s="36"/>
      <c r="B32" s="36"/>
      <c r="C32" s="36"/>
      <c r="D32" s="37"/>
      <c r="H32" s="38"/>
    </row>
    <row r="33" s="15" customFormat="1" ht="13.5" spans="1:8">
      <c r="A33" s="36"/>
      <c r="B33" s="36"/>
      <c r="C33" s="36"/>
      <c r="D33" s="37"/>
      <c r="H33" s="38"/>
    </row>
    <row r="34" s="15" customFormat="1" ht="13.5" spans="1:8">
      <c r="A34" s="36"/>
      <c r="B34" s="36"/>
      <c r="C34" s="36"/>
      <c r="D34" s="37"/>
      <c r="H34" s="38"/>
    </row>
    <row r="35" s="15" customFormat="1" ht="13.5" spans="1:8">
      <c r="A35" s="36"/>
      <c r="B35" s="36"/>
      <c r="C35" s="36"/>
      <c r="D35" s="37"/>
      <c r="H35" s="38"/>
    </row>
    <row r="36" s="15" customFormat="1" ht="13.5" spans="1:8">
      <c r="A36" s="36"/>
      <c r="B36" s="36"/>
      <c r="C36" s="36"/>
      <c r="D36" s="37"/>
      <c r="H36" s="38"/>
    </row>
    <row r="37" s="15" customFormat="1" ht="13.5" spans="1:8">
      <c r="A37" s="36"/>
      <c r="B37" s="36"/>
      <c r="C37" s="36"/>
      <c r="D37" s="37"/>
      <c r="H37" s="38"/>
    </row>
    <row r="38" s="15" customFormat="1" ht="13.5" spans="1:8">
      <c r="A38" s="36"/>
      <c r="B38" s="36"/>
      <c r="C38" s="36"/>
      <c r="D38" s="37"/>
      <c r="H38" s="38"/>
    </row>
    <row r="39" s="15" customFormat="1" ht="13.5" spans="1:8">
      <c r="A39" s="36"/>
      <c r="B39" s="36"/>
      <c r="C39" s="36"/>
      <c r="D39" s="37"/>
      <c r="H39" s="38"/>
    </row>
    <row r="40" s="15" customFormat="1" ht="13.5" spans="1:8">
      <c r="A40" s="36"/>
      <c r="B40" s="36"/>
      <c r="C40" s="36"/>
      <c r="D40" s="37"/>
      <c r="H40" s="38"/>
    </row>
    <row r="41" s="15" customFormat="1" ht="13.5" spans="1:8">
      <c r="A41" s="36"/>
      <c r="B41" s="36"/>
      <c r="C41" s="36"/>
      <c r="D41" s="37"/>
      <c r="H41" s="38"/>
    </row>
    <row r="42" s="15" customFormat="1" ht="13.5" spans="1:8">
      <c r="A42" s="36"/>
      <c r="B42" s="36"/>
      <c r="C42" s="36"/>
      <c r="D42" s="37"/>
      <c r="H42" s="38"/>
    </row>
    <row r="43" s="15" customFormat="1" ht="13.5" spans="1:8">
      <c r="A43" s="36"/>
      <c r="B43" s="36"/>
      <c r="C43" s="36"/>
      <c r="D43" s="37"/>
      <c r="H43" s="38"/>
    </row>
    <row r="44" s="15" customFormat="1" ht="13.5" spans="1:8">
      <c r="A44" s="36"/>
      <c r="B44" s="36"/>
      <c r="C44" s="36"/>
      <c r="D44" s="37"/>
      <c r="H44" s="38"/>
    </row>
    <row r="45" s="15" customFormat="1" ht="13.5" spans="1:8">
      <c r="A45" s="36"/>
      <c r="B45" s="36"/>
      <c r="C45" s="36"/>
      <c r="D45" s="37"/>
      <c r="H45" s="38"/>
    </row>
    <row r="46" s="15" customFormat="1" ht="13.5" spans="1:8">
      <c r="A46" s="36"/>
      <c r="B46" s="36"/>
      <c r="C46" s="36"/>
      <c r="D46" s="37"/>
      <c r="H46" s="38"/>
    </row>
    <row r="47" s="15" customFormat="1" ht="13.5" spans="1:8">
      <c r="A47" s="36"/>
      <c r="B47" s="36"/>
      <c r="C47" s="36"/>
      <c r="D47" s="37"/>
      <c r="H47" s="38"/>
    </row>
    <row r="48" s="15" customFormat="1" ht="13.5" spans="1:8">
      <c r="A48" s="36"/>
      <c r="B48" s="36"/>
      <c r="C48" s="36"/>
      <c r="D48" s="37"/>
      <c r="H48" s="38"/>
    </row>
    <row r="49" s="15" customFormat="1" ht="13.5" spans="1:8">
      <c r="A49" s="36"/>
      <c r="B49" s="36"/>
      <c r="C49" s="36"/>
      <c r="D49" s="37"/>
      <c r="H49" s="38"/>
    </row>
    <row r="50" s="15" customFormat="1" ht="13.5" spans="1:8">
      <c r="A50" s="36"/>
      <c r="B50" s="36"/>
      <c r="C50" s="36"/>
      <c r="D50" s="37"/>
      <c r="H50" s="38"/>
    </row>
    <row r="51" s="15" customFormat="1" ht="13.5" spans="1:8">
      <c r="A51" s="36"/>
      <c r="B51" s="36"/>
      <c r="C51" s="36"/>
      <c r="D51" s="37"/>
      <c r="H51" s="38"/>
    </row>
    <row r="52" s="15" customFormat="1" ht="13.5" spans="1:8">
      <c r="A52" s="36"/>
      <c r="B52" s="36"/>
      <c r="C52" s="36"/>
      <c r="D52" s="37"/>
      <c r="H52" s="38"/>
    </row>
    <row r="53" s="15" customFormat="1" ht="13.5" spans="1:8">
      <c r="A53" s="36"/>
      <c r="B53" s="36"/>
      <c r="C53" s="36"/>
      <c r="D53" s="37"/>
      <c r="H53" s="38"/>
    </row>
    <row r="54" s="15" customFormat="1" ht="13.5" spans="1:8">
      <c r="A54" s="36"/>
      <c r="B54" s="36"/>
      <c r="C54" s="36"/>
      <c r="D54" s="37"/>
      <c r="H54" s="38"/>
    </row>
    <row r="55" s="15" customFormat="1" ht="13.5" spans="1:8">
      <c r="A55" s="36"/>
      <c r="B55" s="36"/>
      <c r="C55" s="36"/>
      <c r="D55" s="37"/>
      <c r="H55" s="38"/>
    </row>
    <row r="56" s="15" customFormat="1" ht="13.5" spans="1:8">
      <c r="A56" s="36"/>
      <c r="B56" s="36"/>
      <c r="C56" s="36"/>
      <c r="D56" s="37"/>
      <c r="H56" s="38"/>
    </row>
    <row r="57" s="15" customFormat="1" ht="13.5" spans="1:8">
      <c r="A57" s="36"/>
      <c r="B57" s="36"/>
      <c r="C57" s="36"/>
      <c r="D57" s="37"/>
      <c r="H57" s="38"/>
    </row>
    <row r="58" s="15" customFormat="1" ht="13.5" spans="1:8">
      <c r="A58" s="36"/>
      <c r="B58" s="36"/>
      <c r="C58" s="36"/>
      <c r="D58" s="37"/>
      <c r="H58" s="38"/>
    </row>
    <row r="59" s="15" customFormat="1" ht="13.5" spans="1:8">
      <c r="A59" s="36"/>
      <c r="B59" s="36"/>
      <c r="C59" s="36"/>
      <c r="D59" s="37"/>
      <c r="H59" s="38"/>
    </row>
    <row r="60" s="15" customFormat="1" ht="13.5" spans="1:8">
      <c r="A60" s="36"/>
      <c r="B60" s="36"/>
      <c r="C60" s="36"/>
      <c r="D60" s="37"/>
      <c r="H60" s="38"/>
    </row>
    <row r="61" s="15" customFormat="1" ht="13.5" spans="1:8">
      <c r="A61" s="36"/>
      <c r="B61" s="36"/>
      <c r="C61" s="36"/>
      <c r="D61" s="37"/>
      <c r="H61" s="38"/>
    </row>
    <row r="62" s="15" customFormat="1" ht="13.5" spans="1:8">
      <c r="A62" s="36"/>
      <c r="B62" s="36"/>
      <c r="C62" s="36"/>
      <c r="D62" s="37"/>
      <c r="H62" s="38"/>
    </row>
    <row r="63" s="15" customFormat="1" ht="13.5" spans="1:8">
      <c r="A63" s="36"/>
      <c r="B63" s="36"/>
      <c r="C63" s="36"/>
      <c r="D63" s="37"/>
      <c r="H63" s="38"/>
    </row>
    <row r="64" s="15" customFormat="1" ht="13.5" spans="1:8">
      <c r="A64" s="36"/>
      <c r="B64" s="36"/>
      <c r="C64" s="36"/>
      <c r="D64" s="37"/>
      <c r="H64" s="38"/>
    </row>
    <row r="65" s="15" customFormat="1" ht="13.5" spans="1:8">
      <c r="A65" s="36"/>
      <c r="B65" s="36"/>
      <c r="C65" s="36"/>
      <c r="D65" s="37"/>
      <c r="H65" s="38"/>
    </row>
    <row r="66" s="15" customFormat="1" ht="13.5" spans="1:8">
      <c r="A66" s="36"/>
      <c r="B66" s="36"/>
      <c r="C66" s="36"/>
      <c r="D66" s="37"/>
      <c r="H66" s="38"/>
    </row>
    <row r="67" s="15" customFormat="1" ht="13.5" spans="1:8">
      <c r="A67" s="36"/>
      <c r="B67" s="36"/>
      <c r="C67" s="36"/>
      <c r="D67" s="37"/>
      <c r="H67" s="38"/>
    </row>
  </sheetData>
  <autoFilter ref="A1:I29">
    <extLst/>
  </autoFilter>
  <mergeCells count="19">
    <mergeCell ref="A1:I1"/>
    <mergeCell ref="A2:I2"/>
    <mergeCell ref="A29:C29"/>
    <mergeCell ref="A4:A5"/>
    <mergeCell ref="A6:A9"/>
    <mergeCell ref="A10:A14"/>
    <mergeCell ref="A15:A17"/>
    <mergeCell ref="A18:A21"/>
    <mergeCell ref="A22:A23"/>
    <mergeCell ref="A24:A25"/>
    <mergeCell ref="A26:A28"/>
    <mergeCell ref="B4:B5"/>
    <mergeCell ref="B7:B9"/>
    <mergeCell ref="B10:B14"/>
    <mergeCell ref="B15:B17"/>
    <mergeCell ref="B18:B19"/>
    <mergeCell ref="B20:B21"/>
    <mergeCell ref="B24:B25"/>
    <mergeCell ref="B26:B27"/>
  </mergeCells>
  <pageMargins left="0.590277777777778" right="0.590277777777778" top="0.590277777777778" bottom="0.590277777777778" header="0.393055555555556" footer="0.393055555555556"/>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workbookViewId="0">
      <pane ySplit="2" topLeftCell="A3" activePane="bottomLeft" state="frozen"/>
      <selection/>
      <selection pane="bottomLeft" activeCell="I3" sqref="I3:J3"/>
    </sheetView>
  </sheetViews>
  <sheetFormatPr defaultColWidth="8.96666666666667" defaultRowHeight="13.5"/>
  <sheetData>
    <row r="1" s="1" customFormat="1" customHeight="1" spans="1:11">
      <c r="A1" s="2" t="s">
        <v>134</v>
      </c>
      <c r="B1" s="3"/>
      <c r="C1" s="3"/>
      <c r="D1" s="3"/>
      <c r="E1" s="3"/>
      <c r="J1" s="3"/>
      <c r="K1" s="3"/>
    </row>
    <row r="2" s="1" customFormat="1" ht="28.75" customHeight="1" spans="1:13">
      <c r="A2" s="4" t="s">
        <v>135</v>
      </c>
      <c r="B2" s="4" t="s">
        <v>136</v>
      </c>
      <c r="C2" s="4" t="s">
        <v>4</v>
      </c>
      <c r="D2" s="4" t="s">
        <v>137</v>
      </c>
      <c r="E2" s="4" t="s">
        <v>6</v>
      </c>
      <c r="F2" s="5" t="s">
        <v>138</v>
      </c>
      <c r="G2" s="5" t="s">
        <v>139</v>
      </c>
      <c r="H2" s="5" t="s">
        <v>140</v>
      </c>
      <c r="I2" s="5" t="s">
        <v>141</v>
      </c>
      <c r="J2" s="9"/>
      <c r="K2" s="4" t="s">
        <v>142</v>
      </c>
      <c r="L2" s="8" t="s">
        <v>143</v>
      </c>
      <c r="M2" s="5" t="s">
        <v>10</v>
      </c>
    </row>
    <row r="3" s="1" customFormat="1" ht="167.5" customHeight="1" spans="1:13">
      <c r="A3" s="6" t="s">
        <v>144</v>
      </c>
      <c r="B3" s="6" t="s">
        <v>145</v>
      </c>
      <c r="C3" s="6" t="s">
        <v>146</v>
      </c>
      <c r="D3" s="7">
        <v>5</v>
      </c>
      <c r="E3" s="6" t="s">
        <v>147</v>
      </c>
      <c r="F3" s="8" t="s">
        <v>148</v>
      </c>
      <c r="G3" s="8" t="s">
        <v>149</v>
      </c>
      <c r="H3" s="8" t="s">
        <v>150</v>
      </c>
      <c r="I3" s="8" t="s">
        <v>151</v>
      </c>
      <c r="J3" s="9"/>
      <c r="K3" s="6" t="s">
        <v>152</v>
      </c>
      <c r="L3" s="12">
        <v>4.53</v>
      </c>
      <c r="M3" s="8" t="s">
        <v>153</v>
      </c>
    </row>
    <row r="4" s="1" customFormat="1" ht="156.65" customHeight="1" spans="1:13">
      <c r="A4" s="9"/>
      <c r="B4" s="9"/>
      <c r="C4" s="6" t="s">
        <v>154</v>
      </c>
      <c r="D4" s="7">
        <v>5</v>
      </c>
      <c r="E4" s="6" t="s">
        <v>155</v>
      </c>
      <c r="F4" s="8" t="s">
        <v>156</v>
      </c>
      <c r="G4" s="8" t="s">
        <v>157</v>
      </c>
      <c r="H4" s="8" t="s">
        <v>158</v>
      </c>
      <c r="I4" s="8" t="s">
        <v>151</v>
      </c>
      <c r="J4" s="9"/>
      <c r="K4" s="6" t="s">
        <v>152</v>
      </c>
      <c r="L4" s="13">
        <v>5</v>
      </c>
      <c r="M4" s="8" t="s">
        <v>159</v>
      </c>
    </row>
    <row r="5" s="1" customFormat="1" ht="209.5" customHeight="1" spans="1:13">
      <c r="A5" s="9"/>
      <c r="B5" s="6" t="s">
        <v>160</v>
      </c>
      <c r="C5" s="6" t="s">
        <v>89</v>
      </c>
      <c r="D5" s="7">
        <v>5</v>
      </c>
      <c r="E5" s="6" t="s">
        <v>161</v>
      </c>
      <c r="F5" s="8" t="s">
        <v>162</v>
      </c>
      <c r="G5" s="8" t="s">
        <v>149</v>
      </c>
      <c r="H5" s="8" t="s">
        <v>163</v>
      </c>
      <c r="I5" s="8" t="s">
        <v>164</v>
      </c>
      <c r="J5" s="9"/>
      <c r="K5" s="6" t="s">
        <v>165</v>
      </c>
      <c r="L5" s="8" t="s">
        <v>166</v>
      </c>
      <c r="M5" s="8" t="s">
        <v>167</v>
      </c>
    </row>
    <row r="6" s="1" customFormat="1" ht="171.15" customHeight="1" spans="1:13">
      <c r="A6" s="9"/>
      <c r="B6" s="9"/>
      <c r="C6" s="6" t="s">
        <v>168</v>
      </c>
      <c r="D6" s="7">
        <v>5</v>
      </c>
      <c r="E6" s="6" t="s">
        <v>169</v>
      </c>
      <c r="F6" s="8" t="s">
        <v>170</v>
      </c>
      <c r="G6" s="8" t="s">
        <v>149</v>
      </c>
      <c r="H6" s="8" t="s">
        <v>171</v>
      </c>
      <c r="I6" s="8" t="s">
        <v>172</v>
      </c>
      <c r="J6" s="9"/>
      <c r="K6" s="6" t="s">
        <v>173</v>
      </c>
      <c r="L6" s="8" t="s">
        <v>166</v>
      </c>
      <c r="M6" s="8" t="s">
        <v>174</v>
      </c>
    </row>
    <row r="7" s="1" customFormat="1" ht="388.4" customHeight="1" spans="1:13">
      <c r="A7" s="9"/>
      <c r="B7" s="6" t="s">
        <v>175</v>
      </c>
      <c r="C7" s="6" t="s">
        <v>176</v>
      </c>
      <c r="D7" s="6" t="s">
        <v>166</v>
      </c>
      <c r="E7" s="6" t="s">
        <v>177</v>
      </c>
      <c r="F7" s="8" t="s">
        <v>178</v>
      </c>
      <c r="G7" s="8" t="s">
        <v>149</v>
      </c>
      <c r="H7" s="8" t="s">
        <v>179</v>
      </c>
      <c r="I7" s="8" t="s">
        <v>180</v>
      </c>
      <c r="J7" s="9"/>
      <c r="K7" s="6" t="s">
        <v>181</v>
      </c>
      <c r="L7" s="8" t="s">
        <v>182</v>
      </c>
      <c r="M7" s="8" t="s">
        <v>183</v>
      </c>
    </row>
    <row r="8" s="1" customFormat="1" ht="173.5" customHeight="1" spans="1:13">
      <c r="A8" s="9"/>
      <c r="B8" s="9"/>
      <c r="C8" s="6" t="s">
        <v>184</v>
      </c>
      <c r="D8" s="7">
        <v>5</v>
      </c>
      <c r="E8" s="6" t="s">
        <v>185</v>
      </c>
      <c r="F8" s="8" t="s">
        <v>186</v>
      </c>
      <c r="G8" s="8" t="s">
        <v>187</v>
      </c>
      <c r="H8" s="8" t="s">
        <v>188</v>
      </c>
      <c r="I8" s="8" t="s">
        <v>189</v>
      </c>
      <c r="J8" s="9"/>
      <c r="K8" s="6" t="s">
        <v>181</v>
      </c>
      <c r="L8" s="8" t="s">
        <v>166</v>
      </c>
      <c r="M8" s="8" t="s">
        <v>190</v>
      </c>
    </row>
    <row r="9" s="1" customFormat="1" ht="276.4" customHeight="1" spans="1:13">
      <c r="A9" s="9"/>
      <c r="B9" s="6" t="s">
        <v>191</v>
      </c>
      <c r="C9" s="6" t="s">
        <v>192</v>
      </c>
      <c r="D9" s="7">
        <v>10</v>
      </c>
      <c r="E9" s="6" t="s">
        <v>193</v>
      </c>
      <c r="F9" s="8" t="s">
        <v>194</v>
      </c>
      <c r="G9" s="8" t="s">
        <v>195</v>
      </c>
      <c r="H9" s="8" t="s">
        <v>196</v>
      </c>
      <c r="I9" s="8" t="s">
        <v>197</v>
      </c>
      <c r="J9" s="9"/>
      <c r="K9" s="6" t="s">
        <v>198</v>
      </c>
      <c r="L9" s="13">
        <v>4</v>
      </c>
      <c r="M9" s="8" t="s">
        <v>199</v>
      </c>
    </row>
    <row r="10" s="1" customFormat="1" ht="191.25" customHeight="1" spans="1:13">
      <c r="A10" s="9"/>
      <c r="B10" s="9"/>
      <c r="C10" s="6" t="s">
        <v>52</v>
      </c>
      <c r="D10" s="7">
        <v>10</v>
      </c>
      <c r="E10" s="6" t="s">
        <v>200</v>
      </c>
      <c r="F10" s="8" t="s">
        <v>201</v>
      </c>
      <c r="G10" s="8" t="s">
        <v>202</v>
      </c>
      <c r="H10" s="8" t="s">
        <v>203</v>
      </c>
      <c r="I10" s="8" t="s">
        <v>204</v>
      </c>
      <c r="J10" s="9"/>
      <c r="K10" s="6" t="s">
        <v>198</v>
      </c>
      <c r="L10" s="12">
        <v>8.56</v>
      </c>
      <c r="M10" s="8" t="s">
        <v>205</v>
      </c>
    </row>
    <row r="11" s="1" customFormat="1" ht="218.65" customHeight="1" spans="1:13">
      <c r="A11" s="6" t="s">
        <v>206</v>
      </c>
      <c r="B11" s="6" t="s">
        <v>207</v>
      </c>
      <c r="C11" s="6" t="s">
        <v>208</v>
      </c>
      <c r="D11" s="7">
        <v>4</v>
      </c>
      <c r="E11" s="6" t="s">
        <v>209</v>
      </c>
      <c r="F11" s="8" t="s">
        <v>210</v>
      </c>
      <c r="G11" s="8" t="s">
        <v>211</v>
      </c>
      <c r="H11" s="8" t="s">
        <v>212</v>
      </c>
      <c r="I11" s="8" t="s">
        <v>213</v>
      </c>
      <c r="J11" s="9"/>
      <c r="K11" s="6" t="s">
        <v>214</v>
      </c>
      <c r="L11" s="13">
        <v>4</v>
      </c>
      <c r="M11" s="8" t="s">
        <v>215</v>
      </c>
    </row>
    <row r="12" s="1" customFormat="1" ht="140.75" customHeight="1" spans="1:13">
      <c r="A12" s="9"/>
      <c r="B12" s="6" t="s">
        <v>216</v>
      </c>
      <c r="C12" s="6" t="s">
        <v>217</v>
      </c>
      <c r="D12" s="7">
        <v>3</v>
      </c>
      <c r="E12" s="6" t="s">
        <v>218</v>
      </c>
      <c r="F12" s="10" t="s">
        <v>219</v>
      </c>
      <c r="G12" s="8" t="s">
        <v>220</v>
      </c>
      <c r="H12" s="8" t="s">
        <v>221</v>
      </c>
      <c r="I12" s="8" t="s">
        <v>222</v>
      </c>
      <c r="J12" s="9"/>
      <c r="K12" s="6" t="s">
        <v>223</v>
      </c>
      <c r="L12" s="8" t="s">
        <v>224</v>
      </c>
      <c r="M12" s="8" t="s">
        <v>225</v>
      </c>
    </row>
    <row r="13" s="1" customFormat="1" ht="253.15" customHeight="1" spans="1:13">
      <c r="A13" s="9"/>
      <c r="B13" s="9"/>
      <c r="C13" s="6" t="s">
        <v>226</v>
      </c>
      <c r="D13" s="7">
        <v>3</v>
      </c>
      <c r="E13" s="6" t="s">
        <v>227</v>
      </c>
      <c r="F13" s="10" t="s">
        <v>219</v>
      </c>
      <c r="G13" s="8" t="s">
        <v>228</v>
      </c>
      <c r="H13" s="8" t="s">
        <v>158</v>
      </c>
      <c r="I13" s="8" t="s">
        <v>229</v>
      </c>
      <c r="J13" s="9"/>
      <c r="K13" s="6" t="s">
        <v>214</v>
      </c>
      <c r="L13" s="8" t="s">
        <v>230</v>
      </c>
      <c r="M13" s="8" t="s">
        <v>231</v>
      </c>
    </row>
    <row r="14" s="1" customFormat="1" ht="388" customHeight="1" spans="1:13">
      <c r="A14" s="9"/>
      <c r="B14" s="6" t="s">
        <v>232</v>
      </c>
      <c r="C14" s="6" t="s">
        <v>233</v>
      </c>
      <c r="D14" s="7">
        <v>10</v>
      </c>
      <c r="E14" s="6" t="s">
        <v>234</v>
      </c>
      <c r="F14" s="8" t="s">
        <v>235</v>
      </c>
      <c r="G14" s="8" t="s">
        <v>157</v>
      </c>
      <c r="H14" s="8" t="s">
        <v>236</v>
      </c>
      <c r="I14" s="8" t="s">
        <v>237</v>
      </c>
      <c r="J14" s="9"/>
      <c r="K14" s="6" t="s">
        <v>238</v>
      </c>
      <c r="L14" s="13">
        <v>10</v>
      </c>
      <c r="M14" s="8" t="s">
        <v>239</v>
      </c>
    </row>
    <row r="15" s="1" customFormat="1" ht="24.75" customHeight="1" spans="1:13">
      <c r="A15" s="6" t="s">
        <v>240</v>
      </c>
      <c r="B15" s="9"/>
      <c r="C15" s="9"/>
      <c r="D15" s="9"/>
      <c r="E15" s="9"/>
      <c r="F15" s="11"/>
      <c r="G15" s="11"/>
      <c r="H15" s="11"/>
      <c r="I15" s="11"/>
      <c r="J15" s="9"/>
      <c r="K15" s="9"/>
      <c r="L15" s="14">
        <v>59.17</v>
      </c>
      <c r="M15" s="11"/>
    </row>
    <row r="16" s="1" customFormat="1" ht="12.75" spans="1:11">
      <c r="A16" s="3"/>
      <c r="B16" s="3"/>
      <c r="C16" s="3"/>
      <c r="D16" s="3"/>
      <c r="E16" s="3"/>
      <c r="J16" s="3"/>
      <c r="K16" s="3"/>
    </row>
    <row r="17" s="1" customFormat="1" ht="12.75" spans="1:11">
      <c r="A17" s="3"/>
      <c r="B17" s="3"/>
      <c r="C17" s="3"/>
      <c r="D17" s="3"/>
      <c r="E17" s="3"/>
      <c r="J17" s="3"/>
      <c r="K17" s="3"/>
    </row>
    <row r="18" s="1" customFormat="1" ht="12.75" spans="1:11">
      <c r="A18" s="3"/>
      <c r="B18" s="3"/>
      <c r="C18" s="3"/>
      <c r="D18" s="3"/>
      <c r="E18" s="3"/>
      <c r="J18" s="3"/>
      <c r="K18" s="3"/>
    </row>
    <row r="19" s="1" customFormat="1" ht="12.75" spans="1:11">
      <c r="A19" s="3"/>
      <c r="B19" s="3"/>
      <c r="C19" s="3"/>
      <c r="D19" s="3"/>
      <c r="E19" s="3"/>
      <c r="J19" s="3"/>
      <c r="K19" s="3"/>
    </row>
    <row r="20" s="1" customFormat="1" ht="12.75" spans="1:11">
      <c r="A20" s="3"/>
      <c r="B20" s="3"/>
      <c r="C20" s="3"/>
      <c r="D20" s="3"/>
      <c r="E20" s="3"/>
      <c r="J20" s="3"/>
      <c r="K20" s="3"/>
    </row>
    <row r="21" s="1" customFormat="1" ht="12.75" spans="1:11">
      <c r="A21" s="3"/>
      <c r="B21" s="3"/>
      <c r="C21" s="3"/>
      <c r="D21" s="3"/>
      <c r="E21" s="3"/>
      <c r="J21" s="3"/>
      <c r="K21" s="3"/>
    </row>
    <row r="22" s="1" customFormat="1" ht="12.75" spans="1:11">
      <c r="A22" s="3"/>
      <c r="B22" s="3"/>
      <c r="C22" s="3"/>
      <c r="D22" s="3"/>
      <c r="E22" s="3"/>
      <c r="J22" s="3"/>
      <c r="K22" s="3"/>
    </row>
    <row r="23" s="1" customFormat="1" ht="12.75" spans="1:11">
      <c r="A23" s="3"/>
      <c r="B23" s="3"/>
      <c r="C23" s="3"/>
      <c r="D23" s="3"/>
      <c r="E23" s="3"/>
      <c r="J23" s="3"/>
      <c r="K23" s="3"/>
    </row>
    <row r="24" s="1" customFormat="1" ht="12.75" spans="1:11">
      <c r="A24" s="3"/>
      <c r="B24" s="3"/>
      <c r="C24" s="3"/>
      <c r="D24" s="3"/>
      <c r="E24" s="3"/>
      <c r="J24" s="3"/>
      <c r="K24" s="3"/>
    </row>
    <row r="25" s="1" customFormat="1" ht="12.75" spans="1:11">
      <c r="A25" s="3"/>
      <c r="B25" s="3"/>
      <c r="C25" s="3"/>
      <c r="D25" s="3"/>
      <c r="E25" s="3"/>
      <c r="J25" s="3"/>
      <c r="K25" s="3"/>
    </row>
    <row r="26" s="1" customFormat="1" ht="12.75" spans="1:11">
      <c r="A26" s="3"/>
      <c r="B26" s="3"/>
      <c r="C26" s="3"/>
      <c r="D26" s="3"/>
      <c r="E26" s="3"/>
      <c r="J26" s="3"/>
      <c r="K26" s="3"/>
    </row>
    <row r="27" s="1" customFormat="1" ht="12.75" spans="1:11">
      <c r="A27" s="3"/>
      <c r="B27" s="3"/>
      <c r="C27" s="3"/>
      <c r="D27" s="3"/>
      <c r="E27" s="3"/>
      <c r="J27" s="3"/>
      <c r="K27" s="3"/>
    </row>
    <row r="28" s="1" customFormat="1" ht="12.75" spans="1:11">
      <c r="A28" s="3"/>
      <c r="B28" s="3"/>
      <c r="C28" s="3"/>
      <c r="D28" s="3"/>
      <c r="E28" s="3"/>
      <c r="J28" s="3"/>
      <c r="K28" s="3"/>
    </row>
    <row r="29" s="1" customFormat="1" ht="12.75" spans="1:11">
      <c r="A29" s="3"/>
      <c r="B29" s="3"/>
      <c r="C29" s="3"/>
      <c r="D29" s="3"/>
      <c r="E29" s="3"/>
      <c r="J29" s="3"/>
      <c r="K29" s="3"/>
    </row>
    <row r="30" s="1" customFormat="1" ht="12.75" spans="1:11">
      <c r="A30" s="3"/>
      <c r="B30" s="3"/>
      <c r="C30" s="3"/>
      <c r="D30" s="3"/>
      <c r="E30" s="3"/>
      <c r="J30" s="3"/>
      <c r="K30" s="3"/>
    </row>
    <row r="31" s="1" customFormat="1" ht="12.75" spans="1:11">
      <c r="A31" s="3"/>
      <c r="B31" s="3"/>
      <c r="C31" s="3"/>
      <c r="D31" s="3"/>
      <c r="E31" s="3"/>
      <c r="J31" s="3"/>
      <c r="K31" s="3"/>
    </row>
    <row r="32" s="1" customFormat="1" ht="12.75" spans="1:11">
      <c r="A32" s="3"/>
      <c r="B32" s="3"/>
      <c r="C32" s="3"/>
      <c r="D32" s="3"/>
      <c r="E32" s="3"/>
      <c r="J32" s="3"/>
      <c r="K32" s="3"/>
    </row>
    <row r="33" s="1" customFormat="1" ht="12.75" spans="1:11">
      <c r="A33" s="3"/>
      <c r="B33" s="3"/>
      <c r="C33" s="3"/>
      <c r="D33" s="3"/>
      <c r="E33" s="3"/>
      <c r="J33" s="3"/>
      <c r="K33" s="3"/>
    </row>
    <row r="34" s="1" customFormat="1" ht="12.75" spans="1:11">
      <c r="A34" s="3"/>
      <c r="B34" s="3"/>
      <c r="C34" s="3"/>
      <c r="D34" s="3"/>
      <c r="E34" s="3"/>
      <c r="J34" s="3"/>
      <c r="K34" s="3"/>
    </row>
    <row r="35" s="1" customFormat="1" ht="12.75" spans="1:11">
      <c r="A35" s="3"/>
      <c r="B35" s="3"/>
      <c r="C35" s="3"/>
      <c r="D35" s="3"/>
      <c r="E35" s="3"/>
      <c r="J35" s="3"/>
      <c r="K35" s="3"/>
    </row>
    <row r="36" s="1" customFormat="1" ht="12.75" spans="1:11">
      <c r="A36" s="3"/>
      <c r="B36" s="3"/>
      <c r="C36" s="3"/>
      <c r="D36" s="3"/>
      <c r="E36" s="3"/>
      <c r="J36" s="3"/>
      <c r="K36" s="3"/>
    </row>
    <row r="37" s="1" customFormat="1" ht="12.75" spans="1:11">
      <c r="A37" s="3"/>
      <c r="B37" s="3"/>
      <c r="C37" s="3"/>
      <c r="D37" s="3"/>
      <c r="E37" s="3"/>
      <c r="J37" s="3"/>
      <c r="K37" s="3"/>
    </row>
    <row r="38" s="1" customFormat="1" ht="12.75" spans="1:11">
      <c r="A38" s="3"/>
      <c r="B38" s="3"/>
      <c r="C38" s="3"/>
      <c r="D38" s="3"/>
      <c r="E38" s="3"/>
      <c r="J38" s="3"/>
      <c r="K38" s="3"/>
    </row>
  </sheetData>
  <mergeCells count="23">
    <mergeCell ref="A1:H1"/>
    <mergeCell ref="I1:M1"/>
    <mergeCell ref="I2:J2"/>
    <mergeCell ref="I3:J3"/>
    <mergeCell ref="I4:J4"/>
    <mergeCell ref="I5:J5"/>
    <mergeCell ref="I6:J6"/>
    <mergeCell ref="I7:J7"/>
    <mergeCell ref="I8:J8"/>
    <mergeCell ref="I9:J9"/>
    <mergeCell ref="I10:J10"/>
    <mergeCell ref="I11:J11"/>
    <mergeCell ref="I12:J12"/>
    <mergeCell ref="I13:J13"/>
    <mergeCell ref="I14:J14"/>
    <mergeCell ref="A15:K15"/>
    <mergeCell ref="A3:A4"/>
    <mergeCell ref="A5:A6"/>
    <mergeCell ref="A8:A9"/>
    <mergeCell ref="A12:A13"/>
    <mergeCell ref="B3:B4"/>
    <mergeCell ref="B5:B6"/>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评价指标体系及评分表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段丽丽</cp:lastModifiedBy>
  <dcterms:created xsi:type="dcterms:W3CDTF">2023-03-27T06:51:00Z</dcterms:created>
  <dcterms:modified xsi:type="dcterms:W3CDTF">2024-02-27T08:56:59Z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2023-03-27T06:51:58Z</vt:filetime>
  </property>
  <property fmtid="{D5CDD505-2E9C-101B-9397-08002B2CF9AE}" pid="4" name="ICV">
    <vt:lpwstr>ADD267EC2DE54E52AF88D74F64A0E570</vt:lpwstr>
  </property>
  <property fmtid="{D5CDD505-2E9C-101B-9397-08002B2CF9AE}" pid="5" name="KSOProductBuildVer">
    <vt:lpwstr>2052-12.1.0.16250</vt:lpwstr>
  </property>
</Properties>
</file>